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8060" windowHeight="6756"/>
  </bookViews>
  <sheets>
    <sheet name="Приложение 1" sheetId="20" r:id="rId1"/>
  </sheets>
  <definedNames>
    <definedName name="_xlnm.Print_Titles" localSheetId="0">'Приложение 1'!$7:$8</definedName>
  </definedNames>
  <calcPr calcId="144525"/>
</workbook>
</file>

<file path=xl/calcChain.xml><?xml version="1.0" encoding="utf-8"?>
<calcChain xmlns="http://schemas.openxmlformats.org/spreadsheetml/2006/main">
  <c r="E81" i="20" l="1"/>
  <c r="D80" i="20"/>
  <c r="C80" i="20"/>
  <c r="E80" i="20" s="1"/>
  <c r="E79" i="20"/>
  <c r="D78" i="20"/>
  <c r="C78" i="20"/>
  <c r="E77" i="20"/>
  <c r="E76" i="20"/>
  <c r="E75" i="20"/>
  <c r="D74" i="20"/>
  <c r="C74" i="20"/>
  <c r="E73" i="20"/>
  <c r="E72" i="20"/>
  <c r="E71" i="20"/>
  <c r="E70" i="20"/>
  <c r="E69" i="20"/>
  <c r="E68" i="20"/>
  <c r="E67" i="20"/>
  <c r="E66" i="20"/>
  <c r="E65" i="20"/>
  <c r="D64" i="20"/>
  <c r="C64" i="20"/>
  <c r="E63" i="20"/>
  <c r="E61" i="20"/>
  <c r="E60" i="20"/>
  <c r="E59" i="20"/>
  <c r="E58" i="20"/>
  <c r="E57" i="20"/>
  <c r="E56" i="20"/>
  <c r="E55" i="20"/>
  <c r="E54" i="20"/>
  <c r="E53" i="20"/>
  <c r="D52" i="20"/>
  <c r="C52" i="20"/>
  <c r="E51" i="20"/>
  <c r="E50" i="20"/>
  <c r="E49" i="20"/>
  <c r="E48" i="20"/>
  <c r="D47" i="20"/>
  <c r="C47" i="20"/>
  <c r="E44" i="20"/>
  <c r="E43" i="20"/>
  <c r="E42" i="20"/>
  <c r="E41" i="20"/>
  <c r="E40" i="20"/>
  <c r="E39" i="20"/>
  <c r="D38" i="20"/>
  <c r="C38" i="20"/>
  <c r="E37" i="20"/>
  <c r="E36" i="20"/>
  <c r="D35" i="20"/>
  <c r="C35" i="20"/>
  <c r="E35" i="20" s="1"/>
  <c r="E34" i="20"/>
  <c r="E33" i="20"/>
  <c r="E32" i="20"/>
  <c r="E31" i="20"/>
  <c r="D30" i="20"/>
  <c r="C30" i="20"/>
  <c r="E28" i="20"/>
  <c r="E27" i="20"/>
  <c r="D26" i="20"/>
  <c r="C26" i="20"/>
  <c r="E25" i="20"/>
  <c r="E24" i="20"/>
  <c r="E23" i="20"/>
  <c r="D22" i="20"/>
  <c r="C22" i="20"/>
  <c r="E21" i="20"/>
  <c r="E20" i="20"/>
  <c r="E19" i="20"/>
  <c r="E18" i="20"/>
  <c r="D17" i="20"/>
  <c r="C17" i="20"/>
  <c r="E16" i="20"/>
  <c r="D15" i="20"/>
  <c r="C15" i="20"/>
  <c r="E15" i="20" s="1"/>
  <c r="E14" i="20"/>
  <c r="D13" i="20"/>
  <c r="C13" i="20"/>
  <c r="E17" i="20" l="1"/>
  <c r="D29" i="20"/>
  <c r="E47" i="20"/>
  <c r="E78" i="20"/>
  <c r="E22" i="20"/>
  <c r="D11" i="20"/>
  <c r="E26" i="20"/>
  <c r="E30" i="20"/>
  <c r="E38" i="20"/>
  <c r="E52" i="20"/>
  <c r="C46" i="20"/>
  <c r="E74" i="20"/>
  <c r="C11" i="20"/>
  <c r="D46" i="20"/>
  <c r="D45" i="20" s="1"/>
  <c r="E64" i="20"/>
  <c r="C45" i="20"/>
  <c r="C12" i="20"/>
  <c r="E13" i="20"/>
  <c r="D12" i="20"/>
  <c r="C29" i="20"/>
  <c r="E46" i="20" l="1"/>
  <c r="E45" i="20" s="1"/>
  <c r="C10" i="20"/>
  <c r="E29" i="20"/>
  <c r="D10" i="20"/>
  <c r="E12" i="20"/>
  <c r="E11" i="20"/>
  <c r="E10" i="20" s="1"/>
</calcChain>
</file>

<file path=xl/sharedStrings.xml><?xml version="1.0" encoding="utf-8"?>
<sst xmlns="http://schemas.openxmlformats.org/spreadsheetml/2006/main" count="152" uniqueCount="152">
  <si>
    <t>к пояснительной записке</t>
  </si>
  <si>
    <t>(тыс.рублей)</t>
  </si>
  <si>
    <t>Уточненный план на 2020 год с учетом изменений</t>
  </si>
  <si>
    <t>Код дохода по бюджетной классификации</t>
  </si>
  <si>
    <t>Х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</si>
  <si>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</si>
  <si>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</si>
  <si>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</si>
  <si>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</si>
  <si>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</si>
  <si>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</si>
  <si>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</si>
  <si>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</si>
  <si>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</si>
  <si>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</si>
  <si>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</si>
  <si>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</si>
  <si>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</si>
  <si>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</si>
  <si>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</si>
  <si>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</si>
  <si>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</si>
  <si>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</si>
  <si>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</si>
  <si>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</si>
  <si>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</si>
  <si>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</si>
  <si>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</si>
  <si>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</si>
  <si>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</si>
  <si>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</si>
  <si>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</si>
  <si>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</si>
  <si>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</si>
  <si>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</si>
  <si>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</si>
  <si>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</si>
  <si>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</si>
  <si>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</si>
  <si>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</si>
  <si>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</si>
  <si>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</si>
  <si>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</si>
  <si>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</si>
  <si>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</si>
  <si>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</si>
  <si>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</si>
  <si>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</si>
  <si>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</si>
  <si>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</si>
  <si>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</si>
  <si>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</si>
  <si>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</si>
  <si>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</si>
  <si>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</si>
  <si>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</si>
  <si>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</si>
  <si>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</si>
  <si>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</si>
  <si>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</si>
  <si>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</si>
  <si>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</si>
  <si>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</si>
  <si>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</si>
  <si>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</si>
  <si>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</si>
  <si>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</si>
  <si>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</si>
  <si>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</si>
  <si>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</si>
  <si>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</si>
  <si>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</si>
  <si>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</si>
  <si>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</si>
  <si>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</si>
  <si>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</si>
  <si>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</si>
  <si>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</si>
  <si>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</si>
  <si>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</si>
  <si>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</si>
  <si>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</si>
  <si>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</si>
  <si>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</si>
  <si>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</si>
  <si>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</si>
  <si>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</si>
  <si>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</si>
  <si>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</si>
  <si>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</si>
  <si>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</si>
  <si>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</si>
  <si>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Субсидия бюджетам городских округов на поддержку отрасли культуры</t>
  </si>
  <si>
    <t>000 2 02 25555 04 0000 150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</si>
  <si>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</si>
  <si>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</si>
  <si>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</si>
  <si>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</si>
  <si>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</si>
  <si>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</si>
  <si>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</si>
  <si>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</si>
  <si>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</si>
  <si>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</si>
  <si>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</si>
  <si>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</si>
  <si>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</si>
  <si>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</si>
  <si>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</si>
  <si>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000 2 02 35134 04 0000 150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</si>
  <si>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</si>
  <si>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</si>
  <si>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</si>
  <si>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</si>
  <si>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</si>
  <si>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</si>
  <si>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</si>
  <si>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</si>
  <si>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</si>
  <si>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</si>
  <si>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1</t>
  </si>
  <si>
    <t>2</t>
  </si>
  <si>
    <t>000 1 06 04000 02 0000 110</t>
  </si>
  <si>
    <t>Транспортный налог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</si>
  <si>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</si>
  <si>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</si>
  <si>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 года № 5-ФЗ "О ветеранах", в соответствии с Указом Президента Российской Федерации от 7 мая 2008 года № 714 "Об обеспечении жильем ветеранов Великой Отечественной войны 1941 - 1945 годов"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</si>
  <si>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</si>
  <si>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</si>
  <si>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000 2 02 39999 04 0000 150</t>
  </si>
  <si>
    <t>Прочие субвенции бюджетам городских округов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</si>
  <si>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</si>
  <si>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</si>
  <si>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</si>
  <si>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</si>
  <si>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Наименование </t>
  </si>
  <si>
    <t xml:space="preserve"> Сумма на 2020 год</t>
  </si>
  <si>
    <t>Уточнения
(+,-)</t>
  </si>
  <si>
    <t>Утверждено решением Думы города Югорска от 
24.12.2019 
№ 106
(с изменениями от 09.04.2020 
№ 17)</t>
  </si>
  <si>
    <t>НАЛОГОВЫЕ ДОХОДЫ</t>
  </si>
  <si>
    <t>НЕНАЛОГОВЫЕ ДОХОДЫ</t>
  </si>
  <si>
    <t>000 1 11 07000 00 0000 120</t>
  </si>
  <si>
    <t>000 2 02 15853 04 0000 150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</si>
  <si>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</si>
  <si>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</si>
  <si>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</si>
  <si>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</si>
  <si>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</si>
  <si>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</si>
  <si>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</si>
  <si>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Информация по уточнению бюджета города Югорска по доходам на 2020 год 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</si>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</sst>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70" formatCode="000\ 0\ 00\ 00000\ 00\ 0000\ 000"/>
    <numFmt numFmtId="171" formatCode="0.0"/>
  </numFmts>
  <fonts count="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47">
    <xf numFmtId="0" fontId="0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164" fontId="6" fillId="0" borderId="1" xfId="1" applyNumberFormat="1" applyFont="1" applyFill="1" applyBorder="1" applyAlignment="1">
      <alignment horizontal="right" vertical="center" wrapText="1" readingOrder="1"/>
    </xf>
    <xf numFmtId="170" fontId="4" fillId="0" borderId="1" xfId="2" applyNumberFormat="1" applyFont="1" applyFill="1" applyBorder="1" applyAlignment="1" applyProtection="1">
      <alignment horizontal="center" vertical="top" wrapText="1" readingOrder="1"/>
      <protection hidden="1"/>
    </xf>
    <xf numFmtId="0" fontId="4" fillId="0" borderId="1" xfId="2" applyNumberFormat="1" applyFont="1" applyFill="1" applyBorder="1" applyAlignment="1" applyProtection="1">
      <alignment horizontal="left" vertical="top" wrapText="1" readingOrder="1"/>
      <protection hidden="1"/>
    </xf>
    <xf numFmtId="0" fontId="4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1" xfId="2" applyNumberFormat="1" applyFont="1" applyFill="1" applyBorder="1" applyAlignment="1" applyProtection="1">
      <alignment horizontal="center" vertical="top" readingOrder="1"/>
      <protection hidden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center" vertical="top" readingOrder="1"/>
    </xf>
    <xf numFmtId="0" fontId="6" fillId="0" borderId="1" xfId="0" applyFont="1" applyFill="1" applyBorder="1" applyAlignment="1">
      <alignment vertical="top" wrapText="1" readingOrder="1"/>
    </xf>
    <xf numFmtId="0" fontId="4" fillId="0" borderId="1" xfId="0" applyFont="1" applyFill="1" applyBorder="1" applyAlignment="1">
      <alignment horizontal="center" vertical="top" readingOrder="1"/>
    </xf>
    <xf numFmtId="0" fontId="4" fillId="0" borderId="1" xfId="0" applyFont="1" applyFill="1" applyBorder="1" applyAlignment="1">
      <alignment vertical="top" wrapText="1" readingOrder="1"/>
    </xf>
    <xf numFmtId="0" fontId="6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164" fontId="4" fillId="0" borderId="1" xfId="1" applyNumberFormat="1" applyFont="1" applyFill="1" applyBorder="1" applyAlignment="1">
      <alignment horizontal="right" vertical="center" wrapText="1" readingOrder="1"/>
    </xf>
    <xf numFmtId="164" fontId="4" fillId="0" borderId="1" xfId="0" applyNumberFormat="1" applyFont="1" applyFill="1" applyBorder="1" applyAlignment="1">
      <alignment vertical="center" readingOrder="1"/>
    </xf>
    <xf numFmtId="164" fontId="4" fillId="2" borderId="1" xfId="1" applyNumberFormat="1" applyFont="1" applyFill="1" applyBorder="1" applyAlignment="1">
      <alignment horizontal="right" vertical="center" wrapText="1" readingOrder="1"/>
    </xf>
    <xf numFmtId="164" fontId="6" fillId="0" borderId="1" xfId="0" applyNumberFormat="1" applyFont="1" applyFill="1" applyBorder="1" applyAlignment="1">
      <alignment vertical="center" readingOrder="1"/>
    </xf>
    <xf numFmtId="171" fontId="6" fillId="0" borderId="1" xfId="0" applyNumberFormat="1" applyFont="1" applyFill="1" applyBorder="1" applyAlignment="1">
      <alignment vertical="center" readingOrder="1"/>
    </xf>
    <xf numFmtId="171" fontId="4" fillId="0" borderId="1" xfId="0" applyNumberFormat="1" applyFont="1" applyFill="1" applyBorder="1" applyAlignment="1">
      <alignment vertical="center" readingOrder="1"/>
    </xf>
    <xf numFmtId="0" fontId="6" fillId="0" borderId="1" xfId="0" applyFont="1" applyFill="1" applyBorder="1" applyAlignment="1">
      <alignment vertical="center" readingOrder="1"/>
    </xf>
    <xf numFmtId="0" fontId="4" fillId="0" borderId="1" xfId="0" applyFont="1" applyFill="1" applyBorder="1" applyAlignment="1">
      <alignment vertical="center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 readingOrder="1"/>
    </xf>
    <xf numFmtId="49" fontId="6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showGridLines="0" tabSelected="1" zoomScaleNormal="100" workbookViewId="0">
      <selection activeCell="E8" sqref="E8"/>
    </sheetView>
  </sheetViews>
  <sheetFormatPr defaultColWidth="9.109375" defaultRowHeight="15.6" x14ac:dyDescent="0.3"/>
  <cols>
    <col min="1" max="1" width="29.88671875" style="1" customWidth="1"/>
    <col min="2" max="2" width="60.88671875" style="1" customWidth="1"/>
    <col min="3" max="3" width="18.6640625" style="1" customWidth="1"/>
    <col min="4" max="4" width="13" style="1" customWidth="1"/>
    <col min="5" max="5" width="16.6640625" style="1" customWidth="1"/>
    <col min="6" max="16384" width="9.109375" style="1"/>
  </cols>
  <sheetData>
    <row r="1" spans="1:5" x14ac:dyDescent="0.3">
      <c r="E1" s="39" t="s">
        <v>151</v>
      </c>
    </row>
    <row r="2" spans="1:5" x14ac:dyDescent="0.3">
      <c r="D2" s="40" t="s">
        <v>0</v>
      </c>
      <c r="E2" s="40"/>
    </row>
    <row r="3" spans="1:5" x14ac:dyDescent="0.3">
      <c r="D3" s="2"/>
      <c r="E3" s="2"/>
    </row>
    <row r="4" spans="1:5" ht="37.5" customHeight="1" x14ac:dyDescent="0.3">
      <c r="A4" s="41" t="s">
        <v>150</v>
      </c>
      <c r="B4" s="41"/>
      <c r="C4" s="41"/>
      <c r="D4" s="41"/>
      <c r="E4" s="41"/>
    </row>
    <row r="5" spans="1:5" ht="6" customHeight="1" x14ac:dyDescent="0.3">
      <c r="A5" s="3"/>
      <c r="B5" s="3"/>
      <c r="C5" s="3"/>
      <c r="D5" s="3"/>
      <c r="E5" s="3"/>
    </row>
    <row r="6" spans="1:5" x14ac:dyDescent="0.3">
      <c r="B6" s="4"/>
      <c r="C6" s="4"/>
      <c r="E6" s="39" t="s">
        <v>1</v>
      </c>
    </row>
    <row r="7" spans="1:5" ht="24.75" customHeight="1" x14ac:dyDescent="0.3">
      <c r="A7" s="42" t="s">
        <v>3</v>
      </c>
      <c r="B7" s="42" t="s">
        <v>135</v>
      </c>
      <c r="C7" s="44" t="s">
        <v>136</v>
      </c>
      <c r="D7" s="45"/>
      <c r="E7" s="46"/>
    </row>
    <row r="8" spans="1:5" ht="143.25" customHeight="1" x14ac:dyDescent="0.3">
      <c r="A8" s="43"/>
      <c r="B8" s="43"/>
      <c r="C8" s="38" t="s">
        <v>138</v>
      </c>
      <c r="D8" s="5" t="s">
        <v>137</v>
      </c>
      <c r="E8" s="6" t="s">
        <v>2</v>
      </c>
    </row>
    <row r="9" spans="1:5" ht="15.6" customHeight="1" x14ac:dyDescent="0.3">
      <c r="A9" s="7" t="s">
        <v>120</v>
      </c>
      <c r="B9" s="7" t="s">
        <v>121</v>
      </c>
      <c r="C9" s="8">
        <v>3</v>
      </c>
      <c r="D9" s="8">
        <v>4</v>
      </c>
      <c r="E9" s="9">
        <v>5</v>
      </c>
    </row>
    <row r="10" spans="1:5" x14ac:dyDescent="0.3">
      <c r="A10" s="10" t="s">
        <v>4</v>
      </c>
      <c r="B10" s="11" t="s">
        <v>5</v>
      </c>
      <c r="C10" s="17">
        <f>SUM(C11+C45)</f>
        <v>3774937.2</v>
      </c>
      <c r="D10" s="17">
        <f t="shared" ref="D10:E10" si="0">SUM(D11+D45)</f>
        <v>113391</v>
      </c>
      <c r="E10" s="17">
        <f t="shared" si="0"/>
        <v>3888328.2</v>
      </c>
    </row>
    <row r="11" spans="1:5" x14ac:dyDescent="0.3">
      <c r="A11" s="12" t="s">
        <v>6</v>
      </c>
      <c r="B11" s="13" t="s">
        <v>7</v>
      </c>
      <c r="C11" s="17">
        <f>SUM(C13+C15+C17+C22+C26+C30+C35+C37+C38+C43+C44)</f>
        <v>1435969.1</v>
      </c>
      <c r="D11" s="17">
        <f t="shared" ref="D11:E11" si="1">SUM(D13+D15+D17+D22+D26+D30+D35+D37+D38+D43+D44)</f>
        <v>15052.400000000001</v>
      </c>
      <c r="E11" s="17">
        <f t="shared" si="1"/>
        <v>1451021.5000000002</v>
      </c>
    </row>
    <row r="12" spans="1:5" x14ac:dyDescent="0.3">
      <c r="A12" s="12"/>
      <c r="B12" s="14" t="s">
        <v>139</v>
      </c>
      <c r="C12" s="17">
        <f>SUM(C13+C15+C17+C22+C26)</f>
        <v>1356413.9</v>
      </c>
      <c r="D12" s="17">
        <f t="shared" ref="D12:E12" si="2">SUM(D13+D15+D17+D22+D26)</f>
        <v>-24036.6</v>
      </c>
      <c r="E12" s="17">
        <f t="shared" si="2"/>
        <v>1332377.3</v>
      </c>
    </row>
    <row r="13" spans="1:5" x14ac:dyDescent="0.3">
      <c r="A13" s="15" t="s">
        <v>8</v>
      </c>
      <c r="B13" s="16" t="s">
        <v>9</v>
      </c>
      <c r="C13" s="30">
        <f>SUM(C14)</f>
        <v>1146103.3999999999</v>
      </c>
      <c r="D13" s="30">
        <f>SUM(D14)</f>
        <v>10000</v>
      </c>
      <c r="E13" s="31">
        <f t="shared" ref="E13:E37" si="3">SUM(C13:D13)</f>
        <v>1156103.3999999999</v>
      </c>
    </row>
    <row r="14" spans="1:5" x14ac:dyDescent="0.3">
      <c r="A14" s="15" t="s">
        <v>10</v>
      </c>
      <c r="B14" s="16" t="s">
        <v>11</v>
      </c>
      <c r="C14" s="30">
        <v>1146103.3999999999</v>
      </c>
      <c r="D14" s="30">
        <v>10000</v>
      </c>
      <c r="E14" s="31">
        <f t="shared" si="3"/>
        <v>1156103.3999999999</v>
      </c>
    </row>
    <row r="15" spans="1:5" ht="46.8" x14ac:dyDescent="0.3">
      <c r="A15" s="15" t="s">
        <v>12</v>
      </c>
      <c r="B15" s="16" t="s">
        <v>13</v>
      </c>
      <c r="C15" s="30">
        <f>SUM(C16)</f>
        <v>23174.9</v>
      </c>
      <c r="D15" s="30">
        <f>SUM(D16)</f>
        <v>3059.9</v>
      </c>
      <c r="E15" s="31">
        <f t="shared" si="3"/>
        <v>26234.800000000003</v>
      </c>
    </row>
    <row r="16" spans="1:5" ht="31.2" x14ac:dyDescent="0.3">
      <c r="A16" s="15" t="s">
        <v>14</v>
      </c>
      <c r="B16" s="16" t="s">
        <v>15</v>
      </c>
      <c r="C16" s="30">
        <v>23174.9</v>
      </c>
      <c r="D16" s="30">
        <v>3059.9</v>
      </c>
      <c r="E16" s="31">
        <f t="shared" si="3"/>
        <v>26234.800000000003</v>
      </c>
    </row>
    <row r="17" spans="1:5" x14ac:dyDescent="0.3">
      <c r="A17" s="15" t="s">
        <v>16</v>
      </c>
      <c r="B17" s="16" t="s">
        <v>17</v>
      </c>
      <c r="C17" s="30">
        <f>SUM(C18:C21)</f>
        <v>102488.5</v>
      </c>
      <c r="D17" s="30">
        <f>SUM(D18:D21)</f>
        <v>-22248.400000000001</v>
      </c>
      <c r="E17" s="31">
        <f t="shared" si="3"/>
        <v>80240.100000000006</v>
      </c>
    </row>
    <row r="18" spans="1:5" ht="31.2" x14ac:dyDescent="0.3">
      <c r="A18" s="15" t="s">
        <v>18</v>
      </c>
      <c r="B18" s="16" t="s">
        <v>19</v>
      </c>
      <c r="C18" s="30">
        <v>70041</v>
      </c>
      <c r="D18" s="30">
        <v>-6641</v>
      </c>
      <c r="E18" s="31">
        <f t="shared" si="3"/>
        <v>63400</v>
      </c>
    </row>
    <row r="19" spans="1:5" ht="19.5" customHeight="1" x14ac:dyDescent="0.3">
      <c r="A19" s="15" t="s">
        <v>20</v>
      </c>
      <c r="B19" s="16" t="s">
        <v>21</v>
      </c>
      <c r="C19" s="30">
        <v>22600</v>
      </c>
      <c r="D19" s="30">
        <v>-10800</v>
      </c>
      <c r="E19" s="31">
        <f t="shared" si="3"/>
        <v>11800</v>
      </c>
    </row>
    <row r="20" spans="1:5" x14ac:dyDescent="0.3">
      <c r="A20" s="15" t="s">
        <v>22</v>
      </c>
      <c r="B20" s="16" t="s">
        <v>23</v>
      </c>
      <c r="C20" s="30">
        <v>3100</v>
      </c>
      <c r="D20" s="30">
        <v>-1659.9</v>
      </c>
      <c r="E20" s="31">
        <f t="shared" si="3"/>
        <v>1440.1</v>
      </c>
    </row>
    <row r="21" spans="1:5" ht="31.2" x14ac:dyDescent="0.3">
      <c r="A21" s="15" t="s">
        <v>24</v>
      </c>
      <c r="B21" s="16" t="s">
        <v>25</v>
      </c>
      <c r="C21" s="30">
        <v>6747.5</v>
      </c>
      <c r="D21" s="30">
        <v>-3147.5</v>
      </c>
      <c r="E21" s="31">
        <f t="shared" si="3"/>
        <v>3600</v>
      </c>
    </row>
    <row r="22" spans="1:5" x14ac:dyDescent="0.3">
      <c r="A22" s="15" t="s">
        <v>26</v>
      </c>
      <c r="B22" s="16" t="s">
        <v>27</v>
      </c>
      <c r="C22" s="30">
        <f>SUM(C23:C25)</f>
        <v>79832.100000000006</v>
      </c>
      <c r="D22" s="30">
        <f>SUM(D23:D25)</f>
        <v>-14848.099999999999</v>
      </c>
      <c r="E22" s="31">
        <f t="shared" si="3"/>
        <v>64984.000000000007</v>
      </c>
    </row>
    <row r="23" spans="1:5" x14ac:dyDescent="0.3">
      <c r="A23" s="15" t="s">
        <v>28</v>
      </c>
      <c r="B23" s="16" t="s">
        <v>29</v>
      </c>
      <c r="C23" s="30">
        <v>26265.3</v>
      </c>
      <c r="D23" s="30">
        <v>-9105.2999999999993</v>
      </c>
      <c r="E23" s="31">
        <f t="shared" si="3"/>
        <v>17160</v>
      </c>
    </row>
    <row r="24" spans="1:5" x14ac:dyDescent="0.3">
      <c r="A24" s="15" t="s">
        <v>122</v>
      </c>
      <c r="B24" s="16" t="s">
        <v>123</v>
      </c>
      <c r="C24" s="30">
        <v>13824</v>
      </c>
      <c r="D24" s="30">
        <v>0</v>
      </c>
      <c r="E24" s="31">
        <f t="shared" ref="E24" si="4">SUM(C24:D24)</f>
        <v>13824</v>
      </c>
    </row>
    <row r="25" spans="1:5" x14ac:dyDescent="0.3">
      <c r="A25" s="15" t="s">
        <v>30</v>
      </c>
      <c r="B25" s="16" t="s">
        <v>31</v>
      </c>
      <c r="C25" s="30">
        <v>39742.800000000003</v>
      </c>
      <c r="D25" s="30">
        <v>-5742.8</v>
      </c>
      <c r="E25" s="31">
        <f t="shared" si="3"/>
        <v>34000</v>
      </c>
    </row>
    <row r="26" spans="1:5" x14ac:dyDescent="0.3">
      <c r="A26" s="15" t="s">
        <v>32</v>
      </c>
      <c r="B26" s="16" t="s">
        <v>33</v>
      </c>
      <c r="C26" s="30">
        <f>SUM(C27:C28)</f>
        <v>4815</v>
      </c>
      <c r="D26" s="30">
        <f>SUM(D27:D28)</f>
        <v>0</v>
      </c>
      <c r="E26" s="31">
        <f t="shared" si="3"/>
        <v>4815</v>
      </c>
    </row>
    <row r="27" spans="1:5" ht="46.8" x14ac:dyDescent="0.3">
      <c r="A27" s="15" t="s">
        <v>34</v>
      </c>
      <c r="B27" s="16" t="s">
        <v>35</v>
      </c>
      <c r="C27" s="30">
        <v>4800</v>
      </c>
      <c r="D27" s="30">
        <v>0</v>
      </c>
      <c r="E27" s="31">
        <f t="shared" si="3"/>
        <v>4800</v>
      </c>
    </row>
    <row r="28" spans="1:5" ht="31.5" customHeight="1" x14ac:dyDescent="0.3">
      <c r="A28" s="15" t="s">
        <v>36</v>
      </c>
      <c r="B28" s="16" t="s">
        <v>37</v>
      </c>
      <c r="C28" s="30">
        <v>15</v>
      </c>
      <c r="D28" s="30">
        <v>0</v>
      </c>
      <c r="E28" s="31">
        <f t="shared" si="3"/>
        <v>15</v>
      </c>
    </row>
    <row r="29" spans="1:5" x14ac:dyDescent="0.3">
      <c r="A29" s="5"/>
      <c r="B29" s="5" t="s">
        <v>140</v>
      </c>
      <c r="C29" s="17">
        <f t="shared" ref="C29" si="5">SUM(C30+C35+C37+C38+C43+C44)</f>
        <v>79555.200000000012</v>
      </c>
      <c r="D29" s="17">
        <f>SUM(D30+D35+D37+D38+D43+D44)</f>
        <v>39089</v>
      </c>
      <c r="E29" s="17">
        <f t="shared" ref="E29" si="6">SUM(E30+E35+E37+E38+E43+E44)</f>
        <v>118644.20000000001</v>
      </c>
    </row>
    <row r="30" spans="1:5" ht="31.95" customHeight="1" x14ac:dyDescent="0.3">
      <c r="A30" s="15" t="s">
        <v>38</v>
      </c>
      <c r="B30" s="16" t="s">
        <v>39</v>
      </c>
      <c r="C30" s="30">
        <f>SUM(C31:C34)</f>
        <v>54837</v>
      </c>
      <c r="D30" s="30">
        <f>SUM(D31:D34)</f>
        <v>12500</v>
      </c>
      <c r="E30" s="31">
        <f t="shared" si="3"/>
        <v>67337</v>
      </c>
    </row>
    <row r="31" spans="1:5" ht="49.2" customHeight="1" x14ac:dyDescent="0.3">
      <c r="A31" s="15" t="s">
        <v>40</v>
      </c>
      <c r="B31" s="16" t="s">
        <v>41</v>
      </c>
      <c r="C31" s="30">
        <v>0</v>
      </c>
      <c r="D31" s="30">
        <v>0</v>
      </c>
      <c r="E31" s="31">
        <f t="shared" si="3"/>
        <v>0</v>
      </c>
    </row>
    <row r="32" spans="1:5" ht="93.6" x14ac:dyDescent="0.3">
      <c r="A32" s="15" t="s">
        <v>42</v>
      </c>
      <c r="B32" s="16" t="s">
        <v>43</v>
      </c>
      <c r="C32" s="30">
        <v>42337</v>
      </c>
      <c r="D32" s="32">
        <v>10500</v>
      </c>
      <c r="E32" s="31">
        <f t="shared" si="3"/>
        <v>52837</v>
      </c>
    </row>
    <row r="33" spans="1:5" ht="62.4" x14ac:dyDescent="0.3">
      <c r="A33" s="15" t="s">
        <v>141</v>
      </c>
      <c r="B33" s="16" t="s">
        <v>44</v>
      </c>
      <c r="C33" s="30">
        <v>0</v>
      </c>
      <c r="D33" s="30">
        <v>0</v>
      </c>
      <c r="E33" s="31">
        <f t="shared" si="3"/>
        <v>0</v>
      </c>
    </row>
    <row r="34" spans="1:5" ht="93.6" x14ac:dyDescent="0.3">
      <c r="A34" s="15" t="s">
        <v>45</v>
      </c>
      <c r="B34" s="16" t="s">
        <v>46</v>
      </c>
      <c r="C34" s="30">
        <v>12500</v>
      </c>
      <c r="D34" s="30">
        <v>2000</v>
      </c>
      <c r="E34" s="31">
        <f t="shared" si="3"/>
        <v>14500</v>
      </c>
    </row>
    <row r="35" spans="1:5" ht="31.2" x14ac:dyDescent="0.3">
      <c r="A35" s="15" t="s">
        <v>47</v>
      </c>
      <c r="B35" s="16" t="s">
        <v>48</v>
      </c>
      <c r="C35" s="30">
        <f>SUM(C36)</f>
        <v>3150</v>
      </c>
      <c r="D35" s="30">
        <f>SUM(D36)</f>
        <v>-1081.4000000000001</v>
      </c>
      <c r="E35" s="31">
        <f t="shared" si="3"/>
        <v>2068.6</v>
      </c>
    </row>
    <row r="36" spans="1:5" x14ac:dyDescent="0.3">
      <c r="A36" s="15" t="s">
        <v>49</v>
      </c>
      <c r="B36" s="16" t="s">
        <v>50</v>
      </c>
      <c r="C36" s="30">
        <v>3150</v>
      </c>
      <c r="D36" s="30">
        <v>-1081.4000000000001</v>
      </c>
      <c r="E36" s="31">
        <f t="shared" si="3"/>
        <v>2068.6</v>
      </c>
    </row>
    <row r="37" spans="1:5" ht="34.5" customHeight="1" x14ac:dyDescent="0.3">
      <c r="A37" s="15" t="s">
        <v>51</v>
      </c>
      <c r="B37" s="16" t="s">
        <v>52</v>
      </c>
      <c r="C37" s="30">
        <v>397.3</v>
      </c>
      <c r="D37" s="30">
        <v>1834.3</v>
      </c>
      <c r="E37" s="31">
        <f t="shared" si="3"/>
        <v>2231.6</v>
      </c>
    </row>
    <row r="38" spans="1:5" ht="31.2" x14ac:dyDescent="0.3">
      <c r="A38" s="15" t="s">
        <v>53</v>
      </c>
      <c r="B38" s="16" t="s">
        <v>54</v>
      </c>
      <c r="C38" s="30">
        <f t="shared" ref="C38:E38" si="7">SUM(C39:C42)</f>
        <v>20331</v>
      </c>
      <c r="D38" s="30">
        <f t="shared" si="7"/>
        <v>23858</v>
      </c>
      <c r="E38" s="30">
        <f t="shared" si="7"/>
        <v>44189</v>
      </c>
    </row>
    <row r="39" spans="1:5" ht="18" customHeight="1" x14ac:dyDescent="0.3">
      <c r="A39" s="15" t="s">
        <v>55</v>
      </c>
      <c r="B39" s="16" t="s">
        <v>56</v>
      </c>
      <c r="C39" s="30">
        <v>19900</v>
      </c>
      <c r="D39" s="30">
        <v>20100</v>
      </c>
      <c r="E39" s="31">
        <f t="shared" ref="E39:E44" si="8">SUM(C39:D39)</f>
        <v>40000</v>
      </c>
    </row>
    <row r="40" spans="1:5" ht="93.6" x14ac:dyDescent="0.3">
      <c r="A40" s="15" t="s">
        <v>57</v>
      </c>
      <c r="B40" s="16" t="s">
        <v>58</v>
      </c>
      <c r="C40" s="30">
        <v>200</v>
      </c>
      <c r="D40" s="30">
        <v>2100</v>
      </c>
      <c r="E40" s="31">
        <f t="shared" si="8"/>
        <v>2300</v>
      </c>
    </row>
    <row r="41" spans="1:5" ht="31.95" customHeight="1" x14ac:dyDescent="0.3">
      <c r="A41" s="15" t="s">
        <v>59</v>
      </c>
      <c r="B41" s="16" t="s">
        <v>60</v>
      </c>
      <c r="C41" s="30">
        <v>151</v>
      </c>
      <c r="D41" s="30">
        <v>1618</v>
      </c>
      <c r="E41" s="31">
        <f t="shared" si="8"/>
        <v>1769</v>
      </c>
    </row>
    <row r="42" spans="1:5" ht="78" x14ac:dyDescent="0.3">
      <c r="A42" s="18" t="s">
        <v>61</v>
      </c>
      <c r="B42" s="19" t="s">
        <v>62</v>
      </c>
      <c r="C42" s="30">
        <v>80</v>
      </c>
      <c r="D42" s="30">
        <v>40</v>
      </c>
      <c r="E42" s="31">
        <f t="shared" si="8"/>
        <v>120</v>
      </c>
    </row>
    <row r="43" spans="1:5" x14ac:dyDescent="0.3">
      <c r="A43" s="15" t="s">
        <v>63</v>
      </c>
      <c r="B43" s="16" t="s">
        <v>64</v>
      </c>
      <c r="C43" s="30">
        <v>816.3</v>
      </c>
      <c r="D43" s="30">
        <v>1701.7</v>
      </c>
      <c r="E43" s="31">
        <f t="shared" si="8"/>
        <v>2518</v>
      </c>
    </row>
    <row r="44" spans="1:5" x14ac:dyDescent="0.3">
      <c r="A44" s="15" t="s">
        <v>65</v>
      </c>
      <c r="B44" s="16" t="s">
        <v>66</v>
      </c>
      <c r="C44" s="30">
        <v>23.6</v>
      </c>
      <c r="D44" s="30">
        <v>276.39999999999998</v>
      </c>
      <c r="E44" s="31">
        <f t="shared" si="8"/>
        <v>300</v>
      </c>
    </row>
    <row r="45" spans="1:5" ht="19.95" customHeight="1" x14ac:dyDescent="0.3">
      <c r="A45" s="12" t="s">
        <v>67</v>
      </c>
      <c r="B45" s="13" t="s">
        <v>68</v>
      </c>
      <c r="C45" s="17">
        <f t="shared" ref="C45:E45" si="9">SUM(C46+C80+C82+C78)</f>
        <v>2338968.1</v>
      </c>
      <c r="D45" s="17">
        <f t="shared" si="9"/>
        <v>98338.6</v>
      </c>
      <c r="E45" s="17">
        <f t="shared" si="9"/>
        <v>2437306.7000000002</v>
      </c>
    </row>
    <row r="46" spans="1:5" ht="17.25" customHeight="1" x14ac:dyDescent="0.3">
      <c r="A46" s="12" t="s">
        <v>69</v>
      </c>
      <c r="B46" s="13" t="s">
        <v>70</v>
      </c>
      <c r="C46" s="17">
        <f>SUM(C47+C52+C64+C74)</f>
        <v>2338582.6</v>
      </c>
      <c r="D46" s="17">
        <f>SUM(D47+D52+D64+D74)</f>
        <v>99211.700000000012</v>
      </c>
      <c r="E46" s="33">
        <f>SUM(C46:D46)</f>
        <v>2437794.3000000003</v>
      </c>
    </row>
    <row r="47" spans="1:5" ht="31.2" x14ac:dyDescent="0.3">
      <c r="A47" s="12" t="s">
        <v>71</v>
      </c>
      <c r="B47" s="13" t="s">
        <v>72</v>
      </c>
      <c r="C47" s="17">
        <f>SUM(C51+C49+C48+C50)</f>
        <v>9707.7000000000007</v>
      </c>
      <c r="D47" s="17">
        <f t="shared" ref="D47:E47" si="10">SUM(D51+D49+D48+D50)</f>
        <v>44116.3</v>
      </c>
      <c r="E47" s="17">
        <f t="shared" si="10"/>
        <v>53824</v>
      </c>
    </row>
    <row r="48" spans="1:5" hidden="1" x14ac:dyDescent="0.3">
      <c r="A48" s="15" t="s">
        <v>73</v>
      </c>
      <c r="B48" s="16" t="s">
        <v>74</v>
      </c>
      <c r="C48" s="30">
        <v>0</v>
      </c>
      <c r="D48" s="30">
        <v>0</v>
      </c>
      <c r="E48" s="31">
        <f>SUM(C48:D48)</f>
        <v>0</v>
      </c>
    </row>
    <row r="49" spans="1:5" ht="31.2" x14ac:dyDescent="0.3">
      <c r="A49" s="15" t="s">
        <v>75</v>
      </c>
      <c r="B49" s="16" t="s">
        <v>76</v>
      </c>
      <c r="C49" s="30">
        <v>9707.7000000000007</v>
      </c>
      <c r="D49" s="30">
        <v>43764</v>
      </c>
      <c r="E49" s="31">
        <f>SUM(C49:D49)</f>
        <v>53471.7</v>
      </c>
    </row>
    <row r="50" spans="1:5" ht="109.2" x14ac:dyDescent="0.3">
      <c r="A50" s="15" t="s">
        <v>142</v>
      </c>
      <c r="B50" s="16" t="s">
        <v>143</v>
      </c>
      <c r="C50" s="30">
        <v>0</v>
      </c>
      <c r="D50" s="30">
        <v>352.3</v>
      </c>
      <c r="E50" s="31">
        <f>SUM(C50:D50)</f>
        <v>352.3</v>
      </c>
    </row>
    <row r="51" spans="1:5" hidden="1" x14ac:dyDescent="0.3">
      <c r="A51" s="15" t="s">
        <v>77</v>
      </c>
      <c r="B51" s="16" t="s">
        <v>78</v>
      </c>
      <c r="C51" s="30">
        <v>0</v>
      </c>
      <c r="D51" s="30">
        <v>0</v>
      </c>
      <c r="E51" s="31">
        <f>SUM(C51:D51)</f>
        <v>0</v>
      </c>
    </row>
    <row r="52" spans="1:5" ht="31.95" customHeight="1" x14ac:dyDescent="0.3">
      <c r="A52" s="12" t="s">
        <v>79</v>
      </c>
      <c r="B52" s="13" t="s">
        <v>80</v>
      </c>
      <c r="C52" s="17">
        <f t="shared" ref="C52:E52" si="11">SUM(C53:C63)</f>
        <v>723946.3</v>
      </c>
      <c r="D52" s="17">
        <f>SUM(D53:D63)</f>
        <v>2461.3999999999996</v>
      </c>
      <c r="E52" s="17">
        <f t="shared" si="11"/>
        <v>726407.7</v>
      </c>
    </row>
    <row r="53" spans="1:5" ht="62.4" x14ac:dyDescent="0.3">
      <c r="A53" s="15" t="s">
        <v>81</v>
      </c>
      <c r="B53" s="20" t="s">
        <v>82</v>
      </c>
      <c r="C53" s="30">
        <v>0</v>
      </c>
      <c r="D53" s="30">
        <v>0</v>
      </c>
      <c r="E53" s="31">
        <f t="shared" ref="E53:E81" si="12">SUM(C53:D53)</f>
        <v>0</v>
      </c>
    </row>
    <row r="54" spans="1:5" ht="34.200000000000003" customHeight="1" x14ac:dyDescent="0.3">
      <c r="A54" s="15" t="s">
        <v>83</v>
      </c>
      <c r="B54" s="16" t="s">
        <v>84</v>
      </c>
      <c r="C54" s="30">
        <v>79104.800000000003</v>
      </c>
      <c r="D54" s="30">
        <v>-13441.9</v>
      </c>
      <c r="E54" s="31">
        <f>SUM(C54:D54)</f>
        <v>65662.900000000009</v>
      </c>
    </row>
    <row r="55" spans="1:5" ht="62.4" x14ac:dyDescent="0.3">
      <c r="A55" s="15" t="s">
        <v>85</v>
      </c>
      <c r="B55" s="20" t="s">
        <v>86</v>
      </c>
      <c r="C55" s="30">
        <v>287.3</v>
      </c>
      <c r="D55" s="30">
        <v>0</v>
      </c>
      <c r="E55" s="31">
        <f t="shared" si="12"/>
        <v>287.3</v>
      </c>
    </row>
    <row r="56" spans="1:5" ht="46.95" customHeight="1" x14ac:dyDescent="0.3">
      <c r="A56" s="15" t="s">
        <v>124</v>
      </c>
      <c r="B56" s="20" t="s">
        <v>125</v>
      </c>
      <c r="C56" s="30">
        <v>291582.40000000002</v>
      </c>
      <c r="D56" s="30">
        <v>0</v>
      </c>
      <c r="E56" s="31">
        <f t="shared" si="12"/>
        <v>291582.40000000002</v>
      </c>
    </row>
    <row r="57" spans="1:5" ht="62.4" x14ac:dyDescent="0.3">
      <c r="A57" s="15" t="s">
        <v>144</v>
      </c>
      <c r="B57" s="20" t="s">
        <v>145</v>
      </c>
      <c r="C57" s="30">
        <v>0</v>
      </c>
      <c r="D57" s="30">
        <v>5425.9</v>
      </c>
      <c r="E57" s="31">
        <f t="shared" si="12"/>
        <v>5425.9</v>
      </c>
    </row>
    <row r="58" spans="1:5" ht="37.5" customHeight="1" x14ac:dyDescent="0.3">
      <c r="A58" s="15" t="s">
        <v>87</v>
      </c>
      <c r="B58" s="20" t="s">
        <v>88</v>
      </c>
      <c r="C58" s="30">
        <v>3142.2</v>
      </c>
      <c r="D58" s="30">
        <v>-314.10000000000002</v>
      </c>
      <c r="E58" s="31">
        <f t="shared" si="12"/>
        <v>2828.1</v>
      </c>
    </row>
    <row r="59" spans="1:5" ht="48" hidden="1" customHeight="1" x14ac:dyDescent="0.3">
      <c r="A59" s="15" t="s">
        <v>89</v>
      </c>
      <c r="B59" s="16" t="s">
        <v>90</v>
      </c>
      <c r="C59" s="31">
        <v>0</v>
      </c>
      <c r="D59" s="31">
        <v>0</v>
      </c>
      <c r="E59" s="31">
        <f t="shared" si="12"/>
        <v>0</v>
      </c>
    </row>
    <row r="60" spans="1:5" ht="31.2" x14ac:dyDescent="0.3">
      <c r="A60" s="15" t="s">
        <v>91</v>
      </c>
      <c r="B60" s="16" t="s">
        <v>92</v>
      </c>
      <c r="C60" s="31">
        <v>0</v>
      </c>
      <c r="D60" s="31">
        <v>0</v>
      </c>
      <c r="E60" s="31">
        <f t="shared" si="12"/>
        <v>0</v>
      </c>
    </row>
    <row r="61" spans="1:5" ht="62.4" x14ac:dyDescent="0.3">
      <c r="A61" s="15" t="s">
        <v>93</v>
      </c>
      <c r="B61" s="20" t="s">
        <v>94</v>
      </c>
      <c r="C61" s="31">
        <v>10169.5</v>
      </c>
      <c r="D61" s="31">
        <v>0</v>
      </c>
      <c r="E61" s="31">
        <f t="shared" si="12"/>
        <v>10169.5</v>
      </c>
    </row>
    <row r="62" spans="1:5" hidden="1" x14ac:dyDescent="0.3">
      <c r="A62" s="21"/>
      <c r="B62" s="20"/>
      <c r="C62" s="31"/>
      <c r="D62" s="31"/>
      <c r="E62" s="31"/>
    </row>
    <row r="63" spans="1:5" x14ac:dyDescent="0.3">
      <c r="A63" s="15" t="s">
        <v>95</v>
      </c>
      <c r="B63" s="16" t="s">
        <v>96</v>
      </c>
      <c r="C63" s="31">
        <v>339660.1</v>
      </c>
      <c r="D63" s="31">
        <v>10791.5</v>
      </c>
      <c r="E63" s="31">
        <f t="shared" si="12"/>
        <v>350451.6</v>
      </c>
    </row>
    <row r="64" spans="1:5" ht="18.45" customHeight="1" x14ac:dyDescent="0.3">
      <c r="A64" s="12" t="s">
        <v>97</v>
      </c>
      <c r="B64" s="13" t="s">
        <v>98</v>
      </c>
      <c r="C64" s="33">
        <f>SUM(C65:C73)</f>
        <v>1576358.1</v>
      </c>
      <c r="D64" s="33">
        <f t="shared" ref="D64:E64" si="13">SUM(D65:D73)</f>
        <v>21950.2</v>
      </c>
      <c r="E64" s="33">
        <f t="shared" si="13"/>
        <v>1598308.3</v>
      </c>
    </row>
    <row r="65" spans="1:5" ht="34.200000000000003" customHeight="1" x14ac:dyDescent="0.3">
      <c r="A65" s="15" t="s">
        <v>99</v>
      </c>
      <c r="B65" s="20" t="s">
        <v>100</v>
      </c>
      <c r="C65" s="31">
        <v>1526833.3</v>
      </c>
      <c r="D65" s="31">
        <v>22365.200000000001</v>
      </c>
      <c r="E65" s="31">
        <f t="shared" si="12"/>
        <v>1549198.5</v>
      </c>
    </row>
    <row r="66" spans="1:5" ht="63.45" customHeight="1" x14ac:dyDescent="0.3">
      <c r="A66" s="15" t="s">
        <v>101</v>
      </c>
      <c r="B66" s="20" t="s">
        <v>102</v>
      </c>
      <c r="C66" s="31">
        <v>27482</v>
      </c>
      <c r="D66" s="31">
        <v>-5000</v>
      </c>
      <c r="E66" s="31">
        <f t="shared" si="12"/>
        <v>22482</v>
      </c>
    </row>
    <row r="67" spans="1:5" ht="64.5" customHeight="1" x14ac:dyDescent="0.3">
      <c r="A67" s="15" t="s">
        <v>103</v>
      </c>
      <c r="B67" s="20" t="s">
        <v>104</v>
      </c>
      <c r="C67" s="31">
        <v>11611.5</v>
      </c>
      <c r="D67" s="31">
        <v>5108.7</v>
      </c>
      <c r="E67" s="31">
        <f t="shared" si="12"/>
        <v>16720.2</v>
      </c>
    </row>
    <row r="68" spans="1:5" ht="49.2" customHeight="1" x14ac:dyDescent="0.3">
      <c r="A68" s="15" t="s">
        <v>105</v>
      </c>
      <c r="B68" s="20" t="s">
        <v>106</v>
      </c>
      <c r="C68" s="31">
        <v>3942</v>
      </c>
      <c r="D68" s="31">
        <v>261.3</v>
      </c>
      <c r="E68" s="31">
        <f t="shared" si="12"/>
        <v>4203.3</v>
      </c>
    </row>
    <row r="69" spans="1:5" ht="62.4" x14ac:dyDescent="0.3">
      <c r="A69" s="15" t="s">
        <v>107</v>
      </c>
      <c r="B69" s="20" t="s">
        <v>108</v>
      </c>
      <c r="C69" s="31">
        <v>12.6</v>
      </c>
      <c r="D69" s="31">
        <v>0</v>
      </c>
      <c r="E69" s="31">
        <f t="shared" si="12"/>
        <v>12.6</v>
      </c>
    </row>
    <row r="70" spans="1:5" ht="109.2" hidden="1" x14ac:dyDescent="0.3">
      <c r="A70" s="15" t="s">
        <v>109</v>
      </c>
      <c r="B70" s="20" t="s">
        <v>126</v>
      </c>
      <c r="C70" s="31">
        <v>0</v>
      </c>
      <c r="D70" s="31"/>
      <c r="E70" s="31">
        <f t="shared" si="12"/>
        <v>0</v>
      </c>
    </row>
    <row r="71" spans="1:5" ht="31.2" x14ac:dyDescent="0.3">
      <c r="A71" s="15" t="s">
        <v>127</v>
      </c>
      <c r="B71" s="20" t="s">
        <v>128</v>
      </c>
      <c r="C71" s="31">
        <v>583</v>
      </c>
      <c r="D71" s="31">
        <v>0</v>
      </c>
      <c r="E71" s="31">
        <f t="shared" si="12"/>
        <v>583</v>
      </c>
    </row>
    <row r="72" spans="1:5" ht="33.75" customHeight="1" x14ac:dyDescent="0.3">
      <c r="A72" s="15" t="s">
        <v>110</v>
      </c>
      <c r="B72" s="16" t="s">
        <v>111</v>
      </c>
      <c r="C72" s="31">
        <v>5350.9</v>
      </c>
      <c r="D72" s="31">
        <v>-242.2</v>
      </c>
      <c r="E72" s="31">
        <f t="shared" si="12"/>
        <v>5108.7</v>
      </c>
    </row>
    <row r="73" spans="1:5" x14ac:dyDescent="0.3">
      <c r="A73" s="15" t="s">
        <v>129</v>
      </c>
      <c r="B73" s="16" t="s">
        <v>130</v>
      </c>
      <c r="C73" s="31">
        <v>542.79999999999995</v>
      </c>
      <c r="D73" s="31">
        <v>-542.79999999999995</v>
      </c>
      <c r="E73" s="31">
        <f t="shared" si="12"/>
        <v>0</v>
      </c>
    </row>
    <row r="74" spans="1:5" x14ac:dyDescent="0.3">
      <c r="A74" s="12" t="s">
        <v>112</v>
      </c>
      <c r="B74" s="13" t="s">
        <v>113</v>
      </c>
      <c r="C74" s="33">
        <f>SUM(C75:C77)</f>
        <v>28570.5</v>
      </c>
      <c r="D74" s="33">
        <f t="shared" ref="D74:E74" si="14">SUM(D75:D77)</f>
        <v>30683.8</v>
      </c>
      <c r="E74" s="33">
        <f t="shared" si="14"/>
        <v>59254.3</v>
      </c>
    </row>
    <row r="75" spans="1:5" ht="62.4" x14ac:dyDescent="0.3">
      <c r="A75" s="15" t="s">
        <v>131</v>
      </c>
      <c r="B75" s="16" t="s">
        <v>132</v>
      </c>
      <c r="C75" s="31">
        <v>13863.7</v>
      </c>
      <c r="D75" s="31">
        <v>-1260.3</v>
      </c>
      <c r="E75" s="31">
        <f t="shared" si="12"/>
        <v>12603.400000000001</v>
      </c>
    </row>
    <row r="76" spans="1:5" s="22" customFormat="1" ht="46.8" x14ac:dyDescent="0.3">
      <c r="A76" s="15" t="s">
        <v>133</v>
      </c>
      <c r="B76" s="16" t="s">
        <v>134</v>
      </c>
      <c r="C76" s="31">
        <v>10000</v>
      </c>
      <c r="D76" s="31">
        <v>0</v>
      </c>
      <c r="E76" s="31">
        <f t="shared" si="12"/>
        <v>10000</v>
      </c>
    </row>
    <row r="77" spans="1:5" ht="33.450000000000003" customHeight="1" x14ac:dyDescent="0.3">
      <c r="A77" s="15" t="s">
        <v>114</v>
      </c>
      <c r="B77" s="16" t="s">
        <v>115</v>
      </c>
      <c r="C77" s="31">
        <v>4706.8</v>
      </c>
      <c r="D77" s="31">
        <v>31944.1</v>
      </c>
      <c r="E77" s="31">
        <f t="shared" si="12"/>
        <v>36650.9</v>
      </c>
    </row>
    <row r="78" spans="1:5" ht="46.8" x14ac:dyDescent="0.3">
      <c r="A78" s="23" t="s">
        <v>116</v>
      </c>
      <c r="B78" s="24" t="s">
        <v>117</v>
      </c>
      <c r="C78" s="34">
        <f>SUM(C79)</f>
        <v>385.5</v>
      </c>
      <c r="D78" s="33">
        <f>SUM(D79)</f>
        <v>0</v>
      </c>
      <c r="E78" s="33">
        <f t="shared" si="12"/>
        <v>385.5</v>
      </c>
    </row>
    <row r="79" spans="1:5" ht="46.8" x14ac:dyDescent="0.3">
      <c r="A79" s="25" t="s">
        <v>118</v>
      </c>
      <c r="B79" s="26" t="s">
        <v>119</v>
      </c>
      <c r="C79" s="35">
        <v>385.5</v>
      </c>
      <c r="D79" s="31">
        <v>0</v>
      </c>
      <c r="E79" s="31">
        <f t="shared" si="12"/>
        <v>385.5</v>
      </c>
    </row>
    <row r="80" spans="1:5" s="22" customFormat="1" ht="62.4" x14ac:dyDescent="0.3">
      <c r="A80" s="23" t="s">
        <v>146</v>
      </c>
      <c r="B80" s="27" t="s">
        <v>147</v>
      </c>
      <c r="C80" s="36">
        <f>SUM(C81)</f>
        <v>0</v>
      </c>
      <c r="D80" s="36">
        <f t="shared" ref="D80" si="15">SUM(D81)</f>
        <v>-873.1</v>
      </c>
      <c r="E80" s="33">
        <f t="shared" si="12"/>
        <v>-873.1</v>
      </c>
    </row>
    <row r="81" spans="1:5" ht="46.8" x14ac:dyDescent="0.3">
      <c r="A81" s="28" t="s">
        <v>148</v>
      </c>
      <c r="B81" s="29" t="s">
        <v>149</v>
      </c>
      <c r="C81" s="37">
        <v>0</v>
      </c>
      <c r="D81" s="37">
        <v>-873.1</v>
      </c>
      <c r="E81" s="31">
        <f t="shared" si="12"/>
        <v>-873.1</v>
      </c>
    </row>
  </sheetData>
  <mergeCells count="5">
    <mergeCell ref="D2:E2"/>
    <mergeCell ref="A4:E4"/>
    <mergeCell ref="A7:A8"/>
    <mergeCell ref="B7:B8"/>
    <mergeCell ref="C7:E7"/>
  </mergeCells>
  <printOptions horizontalCentered="1"/>
  <pageMargins left="0.78740157480314965" right="0.19685039370078741" top="0.39370078740157483" bottom="0.27559055118110237" header="0.19685039370078741" footer="0.19685039370078741"/>
  <pageSetup paperSize="9" scale="6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2020-09-21T07:44:54Z</cp:lastPrinted>
  <dcterms:created xsi:type="dcterms:W3CDTF">2017-04-10T05:27:20Z</dcterms:created>
  <dcterms:modified xsi:type="dcterms:W3CDTF">2020-09-21T09:22:18Z</dcterms:modified>
</cp:coreProperties>
</file>